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49547593-8248-480F-BCC1-1C565837D8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1" sheetId="11" r:id="rId1"/>
  </sheets>
  <definedNames>
    <definedName name="_Toc157700135" localSheetId="0">'LOT 01'!#REF!</definedName>
    <definedName name="_Toc157700136" localSheetId="0">'LOT 01'!#REF!</definedName>
    <definedName name="_Toc157700137" localSheetId="0">'LOT 01'!#REF!</definedName>
    <definedName name="_Toc157701553" localSheetId="0">'LOT 01'!#REF!</definedName>
    <definedName name="_Toc157701554" localSheetId="0">'LOT 01'!#REF!</definedName>
    <definedName name="_Toc157701555" localSheetId="0">'LOT 01'!#REF!</definedName>
    <definedName name="_Toc157701557" localSheetId="0">'LOT 01'!#REF!</definedName>
    <definedName name="_Toc157701558" localSheetId="0">'LOT 01'!#REF!</definedName>
    <definedName name="_Toc463193779" localSheetId="0">'LOT 01'!#REF!</definedName>
    <definedName name="_Toc483326239" localSheetId="0">'LOT 01'!#REF!</definedName>
    <definedName name="_Toc483326241" localSheetId="0">'LOT 01'!#REF!</definedName>
    <definedName name="_Toc483326251" localSheetId="0">'LOT 01'!#REF!</definedName>
    <definedName name="_Toc484438783" localSheetId="0">'LOT 01'!#REF!</definedName>
    <definedName name="_Toc484438797" localSheetId="0">'LOT 01'!#REF!</definedName>
    <definedName name="_Toc501093486" localSheetId="0">'LOT 01'!#REF!</definedName>
    <definedName name="_Toc501093487" localSheetId="0">'LOT 01'!#REF!</definedName>
    <definedName name="_Toc501093488" localSheetId="0">'LOT 01'!#REF!</definedName>
    <definedName name="_Toc501093489" localSheetId="0">'LOT 01'!#REF!</definedName>
    <definedName name="_Toc501093490" localSheetId="0">'LOT 01'!#REF!</definedName>
    <definedName name="_Toc501093491" localSheetId="0">'LOT 01'!#REF!</definedName>
    <definedName name="_Toc501093492" localSheetId="0">'LOT 01'!#REF!</definedName>
    <definedName name="_Toc501093493" localSheetId="0">'LOT 01'!#REF!</definedName>
    <definedName name="_Toc501093494" localSheetId="0">'LOT 01'!#REF!</definedName>
    <definedName name="_Toc501093495" localSheetId="0">'LOT 01'!#REF!</definedName>
    <definedName name="_Toc501093496" localSheetId="0">'LOT 01'!#REF!</definedName>
    <definedName name="_Toc501093497" localSheetId="0">'LOT 01'!#REF!</definedName>
    <definedName name="_Toc501093498" localSheetId="0">'LOT 01'!#REF!</definedName>
    <definedName name="_Toc501093499" localSheetId="0">'LOT 01'!#REF!</definedName>
    <definedName name="_xlnm.Print_Titles" localSheetId="0">'LOT 01'!#REF!</definedName>
    <definedName name="_xlnm.Print_Area" localSheetId="0">'LOT 01'!#REF!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1" l="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14" i="11"/>
  <c r="H31" i="11" s="1"/>
  <c r="H6" i="11"/>
  <c r="H11" i="11" s="1"/>
  <c r="H7" i="11"/>
  <c r="H8" i="11"/>
  <c r="H9" i="11"/>
  <c r="D31" i="11"/>
  <c r="H13" i="11"/>
  <c r="H12" i="11"/>
  <c r="D11" i="11"/>
  <c r="H5" i="11"/>
  <c r="H4" i="11"/>
  <c r="H33" i="11" l="1"/>
  <c r="H34" i="11"/>
</calcChain>
</file>

<file path=xl/sharedStrings.xml><?xml version="1.0" encoding="utf-8"?>
<sst xmlns="http://schemas.openxmlformats.org/spreadsheetml/2006/main" count="80" uniqueCount="63">
  <si>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</si>
  <si>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</si>
  <si>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</si>
  <si>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</si>
  <si>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</si>
  <si>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</si>
  <si>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</si>
  <si>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</si>
  <si>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</si>
  <si>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</si>
  <si>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</si>
  <si>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</si>
  <si>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</si>
  <si>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</si>
  <si>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</si>
  <si>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m2</t>
  </si>
  <si>
    <t>2.2</t>
  </si>
  <si>
    <t>u</t>
  </si>
  <si>
    <t>2.2.1</t>
  </si>
  <si>
    <t>TRAVAUX PREPARATOIRES</t>
  </si>
  <si>
    <t>INSTALLATIONS DE CHANTIER INHERENTES AU TRAVAUX DE DEMOLITION ET DE CURAGE</t>
  </si>
  <si>
    <t>2.1.2</t>
  </si>
  <si>
    <t>CONSTAT D'HUISSIER PREALABLE AU DEMARRAGE DES TRAVAUX</t>
  </si>
  <si>
    <t>2.1.3</t>
  </si>
  <si>
    <t>PROTECTION POLYANE DES OUVRAGES CONSERVES</t>
  </si>
  <si>
    <t>2.1.4</t>
  </si>
  <si>
    <t>PROTECTION DES RESEAUX EXISTANTS CONSERVES</t>
  </si>
  <si>
    <t>2.1.5</t>
  </si>
  <si>
    <t>ENTRETIEN DES PROTECTIONS D'OUVRAGE</t>
  </si>
  <si>
    <t>TRAVAUX DE DEPOSE</t>
  </si>
  <si>
    <t>DEPOSE DE REVETEMENTS DE SOLS DURS</t>
  </si>
  <si>
    <t>2.2.2</t>
  </si>
  <si>
    <t>DEPOSE DE REVETEMENT MURAL DE TOUTE NATURE</t>
  </si>
  <si>
    <t>2.2.3</t>
  </si>
  <si>
    <t>DEPOSE DE PLINTHE</t>
  </si>
  <si>
    <t>2.2.4</t>
  </si>
  <si>
    <t>DEPOSES DIVERSES</t>
  </si>
  <si>
    <t>2.2.5</t>
  </si>
  <si>
    <t>DEPOSE AVEC SOIN DE PLAFONDS EXISTANTS DE TOUTE NATURE</t>
  </si>
  <si>
    <t>2.2.7</t>
  </si>
  <si>
    <t>DEPOSE SANS REEMPLOI DE PORTES A 1 OU 2 VANTAUX compris huisserie</t>
  </si>
  <si>
    <t>2.2.8</t>
  </si>
  <si>
    <t>DEPOSE DE CLOISONS EXISTANTES LEGERES DE TOUTE NATURE</t>
  </si>
  <si>
    <t>2.2.9</t>
  </si>
  <si>
    <t>DEPOSE AVEC SOIN D'APPAREILS SANITAIRES EXISTANTS NON-CONSERVES</t>
  </si>
  <si>
    <t>2.2.10</t>
  </si>
  <si>
    <t>DEPOSE DE L'INSTALLATION ELECTRIQUE EXISTANTE compris courants faibles</t>
  </si>
  <si>
    <t>2.2.11</t>
  </si>
  <si>
    <t>DEPOSE DE L'INSTALLATION DE CHAUFFAGE, VENTILATION, CLIMATISATION</t>
  </si>
  <si>
    <t>2.2.12</t>
  </si>
  <si>
    <t>TRAITEMENT DES DECHETS ISSUS DU CURAGE</t>
  </si>
  <si>
    <t>2.2.12.1</t>
  </si>
  <si>
    <t>DECHETS INERTES</t>
  </si>
  <si>
    <t>2.2.12.2</t>
  </si>
  <si>
    <t>DECHETS INDUSTRIELS BANALS</t>
  </si>
  <si>
    <t>2.2.12.3</t>
  </si>
  <si>
    <t>DECHETS INDUSTRIELS SPECIAUX</t>
  </si>
  <si>
    <t>2.2.12.4</t>
  </si>
  <si>
    <t>METAUX FERREUX ET NON FERREUX</t>
  </si>
  <si>
    <t>Vt</t>
  </si>
  <si>
    <t>Total T.T.C. LOT N°01 : CURAGE</t>
  </si>
  <si>
    <t>ml</t>
  </si>
  <si>
    <t>DEPOSE DE REVETEMENTS DE SOLS SOUPLES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</si>
</sst>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  <numFmt numFmtId="169" formatCode="#,##0_0_-_ ;#,##0\-_0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5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  <xf numFmtId="169" fontId="5" fillId="0" borderId="6" xfId="10" applyNumberFormat="1" applyFill="1" applyBorder="1" applyAlignment="1">
      <alignment horizontal="center" vertical="center"/>
    </xf>
    <xf numFmtId="0" fontId="1" fillId="0" borderId="6" xfId="1" quotePrefix="1" applyNumberFormat="1" applyBorder="1" applyAlignment="1">
      <alignment horizontal="left" vertical="center" wrapText="1" indent="2"/>
    </xf>
    <xf numFmtId="2" fontId="5" fillId="0" borderId="6" xfId="10" applyNumberFormat="1" applyFill="1" applyBorder="1" applyAlignment="1">
      <alignment horizontal="center" vertical="center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5"/>
  <sheetViews>
    <sheetView tabSelected="1" view="pageLayout" topLeftCell="B1" zoomScale="115" zoomScaleNormal="100" zoomScaleSheetLayoutView="100" zoomScalePageLayoutView="115" workbookViewId="0">
      <selection activeCell="G62" sqref="G62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19</v>
      </c>
      <c r="E4" s="45"/>
      <c r="F4" s="46"/>
      <c r="G4" s="47"/>
      <c r="H4" s="48">
        <f>F4*G4</f>
        <v>0</v>
      </c>
    </row>
    <row r="5" spans="1:8" ht="15.75" customHeight="1" x14ac:dyDescent="0.2">
      <c r="A5" s="11"/>
      <c r="B5" s="28"/>
      <c r="C5" s="14" t="s">
        <v>13</v>
      </c>
      <c r="D5" s="33" t="s">
        <v>20</v>
      </c>
      <c r="E5" s="15" t="s">
        <v>59</v>
      </c>
      <c r="F5" s="52"/>
      <c r="G5" s="16"/>
      <c r="H5" s="17">
        <f>F5*G5</f>
        <v>0</v>
      </c>
    </row>
    <row r="6" spans="1:8" ht="15.75" customHeight="1" x14ac:dyDescent="0.2">
      <c r="A6" s="11"/>
      <c r="B6" s="28"/>
      <c r="C6" s="14" t="s">
        <v>21</v>
      </c>
      <c r="D6" s="33" t="s">
        <v>22</v>
      </c>
      <c r="E6" s="15" t="s">
        <v>59</v>
      </c>
      <c r="F6" s="52"/>
      <c r="G6" s="16"/>
      <c r="H6" s="17">
        <f t="shared" ref="H6:H9" si="0">F6*G6</f>
        <v>0</v>
      </c>
    </row>
    <row r="7" spans="1:8" ht="15.75" customHeight="1" x14ac:dyDescent="0.2">
      <c r="A7" s="11"/>
      <c r="B7" s="28"/>
      <c r="C7" s="14" t="s">
        <v>23</v>
      </c>
      <c r="D7" s="33" t="s">
        <v>24</v>
      </c>
      <c r="E7" s="15" t="s">
        <v>59</v>
      </c>
      <c r="F7" s="52"/>
      <c r="G7" s="16"/>
      <c r="H7" s="17">
        <f t="shared" si="0"/>
        <v>0</v>
      </c>
    </row>
    <row r="8" spans="1:8" ht="15.75" customHeight="1" x14ac:dyDescent="0.2">
      <c r="A8" s="11"/>
      <c r="B8" s="28"/>
      <c r="C8" s="14" t="s">
        <v>25</v>
      </c>
      <c r="D8" s="33" t="s">
        <v>26</v>
      </c>
      <c r="E8" s="15" t="s">
        <v>59</v>
      </c>
      <c r="F8" s="52"/>
      <c r="G8" s="16"/>
      <c r="H8" s="17">
        <f t="shared" si="0"/>
        <v>0</v>
      </c>
    </row>
    <row r="9" spans="1:8" ht="15.75" customHeight="1" x14ac:dyDescent="0.2">
      <c r="A9" s="11"/>
      <c r="B9" s="28"/>
      <c r="C9" s="14" t="s">
        <v>27</v>
      </c>
      <c r="D9" s="33" t="s">
        <v>28</v>
      </c>
      <c r="E9" s="15" t="s">
        <v>59</v>
      </c>
      <c r="F9" s="52"/>
      <c r="G9" s="16"/>
      <c r="H9" s="17">
        <f t="shared" si="0"/>
        <v>0</v>
      </c>
    </row>
    <row r="10" spans="1:8" ht="6.75" customHeight="1" x14ac:dyDescent="0.2">
      <c r="A10" s="11"/>
      <c r="B10" s="28"/>
      <c r="C10" s="14"/>
      <c r="D10" s="33"/>
      <c r="E10" s="15"/>
      <c r="F10" s="29"/>
      <c r="G10" s="16"/>
      <c r="H10" s="17"/>
    </row>
    <row r="11" spans="1:8" ht="17.25" customHeight="1" x14ac:dyDescent="0.2">
      <c r="A11" s="11"/>
      <c r="B11" s="28"/>
      <c r="C11" s="43"/>
      <c r="D11" s="49" t="str">
        <f>CONCATENATE("Total ",D4)</f>
        <v>Total TRAVAUX PREPARATOIRES</v>
      </c>
      <c r="E11" s="45"/>
      <c r="F11" s="46"/>
      <c r="G11" s="47"/>
      <c r="H11" s="50">
        <f>SUM(H5:H10)</f>
        <v>0</v>
      </c>
    </row>
    <row r="12" spans="1:8" ht="5.25" customHeight="1" x14ac:dyDescent="0.2">
      <c r="A12" s="11"/>
      <c r="B12" s="28"/>
      <c r="C12" s="14"/>
      <c r="D12" s="33"/>
      <c r="E12" s="15"/>
      <c r="F12" s="29"/>
      <c r="G12" s="16"/>
      <c r="H12" s="17">
        <f t="shared" ref="H12:H29" si="1">F12*G12</f>
        <v>0</v>
      </c>
    </row>
    <row r="13" spans="1:8" ht="17.25" customHeight="1" x14ac:dyDescent="0.2">
      <c r="A13" s="11"/>
      <c r="B13" s="28"/>
      <c r="C13" s="43" t="s">
        <v>16</v>
      </c>
      <c r="D13" s="44" t="s">
        <v>29</v>
      </c>
      <c r="E13" s="45"/>
      <c r="F13" s="46"/>
      <c r="G13" s="47"/>
      <c r="H13" s="48">
        <f t="shared" si="1"/>
        <v>0</v>
      </c>
    </row>
    <row r="14" spans="1:8" ht="15.75" customHeight="1" x14ac:dyDescent="0.2">
      <c r="A14" s="11"/>
      <c r="B14" s="28"/>
      <c r="C14" s="14" t="s">
        <v>18</v>
      </c>
      <c r="D14" s="33" t="s">
        <v>62</v>
      </c>
      <c r="E14" s="15" t="s">
        <v>15</v>
      </c>
      <c r="F14" s="54"/>
      <c r="G14" s="16"/>
      <c r="H14" s="17">
        <f t="shared" si="1"/>
        <v>0</v>
      </c>
    </row>
    <row r="15" spans="1:8" ht="15.75" customHeight="1" x14ac:dyDescent="0.2">
      <c r="A15" s="11"/>
      <c r="B15" s="28"/>
      <c r="C15" s="14" t="s">
        <v>31</v>
      </c>
      <c r="D15" s="33" t="s">
        <v>30</v>
      </c>
      <c r="E15" s="15" t="s">
        <v>15</v>
      </c>
      <c r="F15" s="54"/>
      <c r="G15" s="16"/>
      <c r="H15" s="17">
        <f t="shared" si="1"/>
        <v>0</v>
      </c>
    </row>
    <row r="16" spans="1:8" ht="15.75" customHeight="1" x14ac:dyDescent="0.2">
      <c r="A16" s="11"/>
      <c r="B16" s="28"/>
      <c r="C16" s="14" t="s">
        <v>31</v>
      </c>
      <c r="D16" s="33" t="s">
        <v>32</v>
      </c>
      <c r="E16" s="15" t="s">
        <v>15</v>
      </c>
      <c r="F16" s="54"/>
      <c r="G16" s="16"/>
      <c r="H16" s="17">
        <f t="shared" si="1"/>
        <v>0</v>
      </c>
    </row>
    <row r="17" spans="1:8" ht="15.75" customHeight="1" x14ac:dyDescent="0.2">
      <c r="A17" s="11"/>
      <c r="B17" s="28"/>
      <c r="C17" s="14" t="s">
        <v>33</v>
      </c>
      <c r="D17" s="33" t="s">
        <v>34</v>
      </c>
      <c r="E17" s="15" t="s">
        <v>61</v>
      </c>
      <c r="F17" s="54"/>
      <c r="G17" s="16"/>
      <c r="H17" s="17">
        <f t="shared" si="1"/>
        <v>0</v>
      </c>
    </row>
    <row r="18" spans="1:8" ht="15.75" customHeight="1" x14ac:dyDescent="0.2">
      <c r="A18" s="11"/>
      <c r="B18" s="28"/>
      <c r="C18" s="14" t="s">
        <v>35</v>
      </c>
      <c r="D18" s="33" t="s">
        <v>36</v>
      </c>
      <c r="E18" s="15" t="s">
        <v>59</v>
      </c>
      <c r="F18" s="52"/>
      <c r="G18" s="16"/>
      <c r="H18" s="17">
        <f t="shared" si="1"/>
        <v>0</v>
      </c>
    </row>
    <row r="19" spans="1:8" ht="15.75" customHeight="1" x14ac:dyDescent="0.2">
      <c r="A19" s="11"/>
      <c r="B19" s="28"/>
      <c r="C19" s="14" t="s">
        <v>37</v>
      </c>
      <c r="D19" s="33" t="s">
        <v>38</v>
      </c>
      <c r="E19" s="15" t="s">
        <v>15</v>
      </c>
      <c r="F19" s="29"/>
      <c r="G19" s="16"/>
      <c r="H19" s="17">
        <f t="shared" si="1"/>
        <v>0</v>
      </c>
    </row>
    <row r="20" spans="1:8" ht="15.75" customHeight="1" x14ac:dyDescent="0.2">
      <c r="A20" s="11"/>
      <c r="B20" s="28"/>
      <c r="C20" s="14" t="s">
        <v>39</v>
      </c>
      <c r="D20" s="33" t="s">
        <v>40</v>
      </c>
      <c r="E20" s="15" t="s">
        <v>17</v>
      </c>
      <c r="F20" s="29"/>
      <c r="G20" s="16"/>
      <c r="H20" s="17">
        <f t="shared" si="1"/>
        <v>0</v>
      </c>
    </row>
    <row r="21" spans="1:8" ht="15.75" customHeight="1" x14ac:dyDescent="0.2">
      <c r="A21" s="11"/>
      <c r="B21" s="28"/>
      <c r="C21" s="14" t="s">
        <v>41</v>
      </c>
      <c r="D21" s="33" t="s">
        <v>42</v>
      </c>
      <c r="E21" s="15" t="s">
        <v>15</v>
      </c>
      <c r="F21" s="29"/>
      <c r="G21" s="16"/>
      <c r="H21" s="17">
        <f t="shared" si="1"/>
        <v>0</v>
      </c>
    </row>
    <row r="22" spans="1:8" ht="15.75" customHeight="1" x14ac:dyDescent="0.2">
      <c r="A22" s="11"/>
      <c r="B22" s="28"/>
      <c r="C22" s="14" t="s">
        <v>43</v>
      </c>
      <c r="D22" s="33" t="s">
        <v>44</v>
      </c>
      <c r="E22" s="15" t="s">
        <v>59</v>
      </c>
      <c r="F22" s="52"/>
      <c r="G22" s="16"/>
      <c r="H22" s="17">
        <f t="shared" si="1"/>
        <v>0</v>
      </c>
    </row>
    <row r="23" spans="1:8" ht="15.75" customHeight="1" x14ac:dyDescent="0.2">
      <c r="A23" s="11"/>
      <c r="B23" s="28"/>
      <c r="C23" s="14" t="s">
        <v>45</v>
      </c>
      <c r="D23" s="33" t="s">
        <v>46</v>
      </c>
      <c r="E23" s="15" t="s">
        <v>59</v>
      </c>
      <c r="F23" s="52"/>
      <c r="G23" s="16"/>
      <c r="H23" s="17">
        <f t="shared" si="1"/>
        <v>0</v>
      </c>
    </row>
    <row r="24" spans="1:8" ht="15.75" customHeight="1" x14ac:dyDescent="0.2">
      <c r="A24" s="11"/>
      <c r="B24" s="28"/>
      <c r="C24" s="14" t="s">
        <v>47</v>
      </c>
      <c r="D24" s="33" t="s">
        <v>48</v>
      </c>
      <c r="E24" s="15" t="s">
        <v>59</v>
      </c>
      <c r="F24" s="52"/>
      <c r="G24" s="16"/>
      <c r="H24" s="17">
        <f t="shared" si="1"/>
        <v>0</v>
      </c>
    </row>
    <row r="25" spans="1:8" ht="15.75" customHeight="1" x14ac:dyDescent="0.2">
      <c r="A25" s="11"/>
      <c r="B25" s="28"/>
      <c r="C25" s="14" t="s">
        <v>49</v>
      </c>
      <c r="D25" s="33" t="s">
        <v>50</v>
      </c>
      <c r="E25" s="15"/>
      <c r="F25" s="52"/>
      <c r="G25" s="16"/>
      <c r="H25" s="17">
        <f t="shared" si="1"/>
        <v>0</v>
      </c>
    </row>
    <row r="26" spans="1:8" ht="15.75" customHeight="1" x14ac:dyDescent="0.2">
      <c r="A26" s="11"/>
      <c r="B26" s="28"/>
      <c r="C26" s="14" t="s">
        <v>51</v>
      </c>
      <c r="D26" s="53" t="s">
        <v>52</v>
      </c>
      <c r="E26" s="15" t="s">
        <v>59</v>
      </c>
      <c r="F26" s="52"/>
      <c r="G26" s="16"/>
      <c r="H26" s="17">
        <f t="shared" si="1"/>
        <v>0</v>
      </c>
    </row>
    <row r="27" spans="1:8" ht="15.75" customHeight="1" x14ac:dyDescent="0.2">
      <c r="A27" s="11"/>
      <c r="B27" s="28"/>
      <c r="C27" s="14" t="s">
        <v>53</v>
      </c>
      <c r="D27" s="53" t="s">
        <v>54</v>
      </c>
      <c r="E27" s="15" t="s">
        <v>59</v>
      </c>
      <c r="F27" s="52"/>
      <c r="G27" s="16"/>
      <c r="H27" s="17">
        <f t="shared" si="1"/>
        <v>0</v>
      </c>
    </row>
    <row r="28" spans="1:8" ht="15.75" customHeight="1" x14ac:dyDescent="0.2">
      <c r="A28" s="11"/>
      <c r="B28" s="28"/>
      <c r="C28" s="14" t="s">
        <v>55</v>
      </c>
      <c r="D28" s="53" t="s">
        <v>56</v>
      </c>
      <c r="E28" s="15" t="s">
        <v>59</v>
      </c>
      <c r="F28" s="52"/>
      <c r="G28" s="16"/>
      <c r="H28" s="17">
        <f t="shared" si="1"/>
        <v>0</v>
      </c>
    </row>
    <row r="29" spans="1:8" ht="15.75" customHeight="1" x14ac:dyDescent="0.2">
      <c r="A29" s="11"/>
      <c r="B29" s="28"/>
      <c r="C29" s="14" t="s">
        <v>57</v>
      </c>
      <c r="D29" s="53" t="s">
        <v>58</v>
      </c>
      <c r="E29" s="15" t="s">
        <v>59</v>
      </c>
      <c r="F29" s="52"/>
      <c r="G29" s="16"/>
      <c r="H29" s="17">
        <f t="shared" si="1"/>
        <v>0</v>
      </c>
    </row>
    <row r="30" spans="1:8" ht="6.75" customHeight="1" x14ac:dyDescent="0.2">
      <c r="A30" s="11"/>
      <c r="B30" s="28"/>
      <c r="C30" s="14"/>
      <c r="D30" s="33"/>
      <c r="E30" s="15"/>
      <c r="F30" s="29"/>
      <c r="G30" s="16"/>
      <c r="H30" s="17"/>
    </row>
    <row r="31" spans="1:8" ht="17.25" customHeight="1" x14ac:dyDescent="0.2">
      <c r="A31" s="11"/>
      <c r="B31" s="28"/>
      <c r="C31" s="43"/>
      <c r="D31" s="49" t="str">
        <f>CONCATENATE("Total ",D13)</f>
        <v>Total TRAVAUX DE DEPOSE</v>
      </c>
      <c r="E31" s="45"/>
      <c r="F31" s="46"/>
      <c r="G31" s="47"/>
      <c r="H31" s="50">
        <f>SUM(H14:H30)</f>
        <v>0</v>
      </c>
    </row>
    <row r="32" spans="1:8" ht="7.5" customHeight="1" thickBot="1" x14ac:dyDescent="0.25">
      <c r="B32" s="27"/>
      <c r="C32" s="18"/>
      <c r="D32" s="33"/>
      <c r="E32" s="19"/>
      <c r="F32" s="30"/>
      <c r="G32" s="12"/>
      <c r="H32" s="13"/>
    </row>
    <row r="33" spans="2:8" ht="22.5" customHeight="1" x14ac:dyDescent="0.2">
      <c r="B33" s="22"/>
      <c r="C33" s="31"/>
      <c r="D33" s="34" t="s">
        <v>9</v>
      </c>
      <c r="E33" s="20"/>
      <c r="F33" s="24"/>
      <c r="G33" s="20"/>
      <c r="H33" s="26">
        <f>H31+H11</f>
        <v>0</v>
      </c>
    </row>
    <row r="34" spans="2:8" ht="22.5" customHeight="1" x14ac:dyDescent="0.2">
      <c r="B34" s="27"/>
      <c r="C34" s="18"/>
      <c r="D34" s="35" t="s">
        <v>10</v>
      </c>
      <c r="E34" s="19"/>
      <c r="F34" s="30"/>
      <c r="G34" s="32">
        <v>0.2</v>
      </c>
      <c r="H34" s="13">
        <f>H33 * G34</f>
        <v>0</v>
      </c>
    </row>
    <row r="35" spans="2:8" ht="24" customHeight="1" thickBot="1" x14ac:dyDescent="0.25">
      <c r="B35" s="39"/>
      <c r="C35" s="40"/>
      <c r="D35" s="36" t="s">
        <v>60</v>
      </c>
      <c r="E35" s="38"/>
      <c r="F35" s="41"/>
      <c r="G35" s="38"/>
      <c r="H35" s="42">
        <v>0</v>
      </c>
    </row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N°01 : CURAGE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01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2025-09-25T15:11:02Z</dcterms:modified>
</cp:coreProperties>
</file>